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№4'!26:26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72" i="1" l="1"/>
  <c r="G73" i="1" s="1"/>
  <c r="G71" i="1"/>
</calcChain>
</file>

<file path=xl/sharedStrings.xml><?xml version="1.0" encoding="utf-8"?>
<sst xmlns="http://schemas.openxmlformats.org/spreadsheetml/2006/main" count="314" uniqueCount="188">
  <si>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</si>
  <si>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</si>
  <si>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</si>
  <si>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</si>
  <si>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</si>
  <si>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01-01</t>
  </si>
  <si>
    <t>(локальная смета)</t>
  </si>
  <si>
    <t xml:space="preserve">на </t>
  </si>
  <si>
    <t>Подготовительные работы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</si>
  <si>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</si>
  <si>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</si>
  <si>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</si>
  <si>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</si>
  <si>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</si>
  <si>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</si>
  <si>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</si>
  <si>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</si>
  <si>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</si>
  <si>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</si>
  <si>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</si>
  <si>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</si>
  <si>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</si>
  <si>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</si>
  <si>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</si>
  <si>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</si>
  <si>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</si>
  <si>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</si>
  <si>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</si>
  <si>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Разборка существующей дорожной одежды</t>
  </si>
  <si>
    <t>1</t>
  </si>
  <si>
    <t>ФЕРр68-12-4
Приказ Минстроя России от 26.12.2019 №876/пр</t>
  </si>
  <si>
    <t>Разборка покрытий и оснований: асфальтобетонных с помощью молотков отбойных
(100 м3)</t>
  </si>
  <si>
    <t>5,8609
(549,84+36,25) / 100</t>
  </si>
  <si>
    <t>4978,77
1288,05</t>
  </si>
  <si>
    <t>3690,72
398,18</t>
  </si>
  <si>
    <t>29180</t>
  </si>
  <si>
    <t>7549</t>
  </si>
  <si>
    <t>21631
2334</t>
  </si>
  <si>
    <t>155</t>
  </si>
  <si>
    <t>908,44</t>
  </si>
  <si>
    <t>2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</si>
  <si>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</si>
  <si>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</si>
  <si>
    <t>836,93
785,17+51,76</t>
  </si>
  <si>
    <t>3,28</t>
  </si>
  <si>
    <t>2745</t>
  </si>
  <si>
    <t>3</t>
  </si>
  <si>
    <t>ФССЦпг-03-21-01-012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</si>
  <si>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12 км
(1 т груза)</t>
  </si>
  <si>
    <t xml:space="preserve">836,93
</t>
  </si>
  <si>
    <t>12,2</t>
  </si>
  <si>
    <t>10211</t>
  </si>
  <si>
    <t>4</t>
  </si>
  <si>
    <t>ФЕР01-01-013-02
Приказ Минстроя России от 26.12.2019 №876/пр</t>
  </si>
  <si>
    <t>Разработка грунта с погрузкой на автомобили-самосвалы экскаваторами с ковшом вместимостью: 1 (1-1,2) м3, группа грунтов 2 -Разборка покрытий и оснований: щебеночных
(1000 м3)</t>
  </si>
  <si>
    <t>2,85795
(2749,2+108,75) / 1000</t>
  </si>
  <si>
    <t>2297,01
53,82</t>
  </si>
  <si>
    <t>2238,85
270</t>
  </si>
  <si>
    <t>6565</t>
  </si>
  <si>
    <t>154</t>
  </si>
  <si>
    <t>6399
772</t>
  </si>
  <si>
    <t>6,9</t>
  </si>
  <si>
    <t>19,72</t>
  </si>
  <si>
    <t>5</t>
  </si>
  <si>
    <t>5650,65
5498,4+152,25</t>
  </si>
  <si>
    <t>68938</t>
  </si>
  <si>
    <t>6</t>
  </si>
  <si>
    <t>ФЕРр68-14-2
Приказ Минстроя России от 26.12.2019 №876/пр</t>
  </si>
  <si>
    <t>Разборка бортовых камней: на щебеночном основании
(100 м)</t>
  </si>
  <si>
    <t>0,655
65,5 / 100</t>
  </si>
  <si>
    <t>1042,74
437,36</t>
  </si>
  <si>
    <t>605,38
64,38</t>
  </si>
  <si>
    <t>683</t>
  </si>
  <si>
    <t>286</t>
  </si>
  <si>
    <t>397
42</t>
  </si>
  <si>
    <t>52,63</t>
  </si>
  <si>
    <t>34,47</t>
  </si>
  <si>
    <t>7</t>
  </si>
  <si>
    <t>7,86</t>
  </si>
  <si>
    <t>26</t>
  </si>
  <si>
    <t>8</t>
  </si>
  <si>
    <t xml:space="preserve">7,86
</t>
  </si>
  <si>
    <t>96</t>
  </si>
  <si>
    <t>9</t>
  </si>
  <si>
    <t>ФЕР27-09-015-01
Приказ Минстроя России от 26.12.2019 №876/пр</t>
  </si>
  <si>
    <t>Демонтаж дорожных знаков
(100 шт)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</si>
  <si>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0,03
3 / 100</t>
  </si>
  <si>
    <t>1228,16
209,99</t>
  </si>
  <si>
    <t>1018,17
126,29</t>
  </si>
  <si>
    <t>37</t>
  </si>
  <si>
    <t>31
4</t>
  </si>
  <si>
    <t>25,956</t>
  </si>
  <si>
    <t>0,78</t>
  </si>
  <si>
    <t>10</t>
  </si>
  <si>
    <t>ФЕР27-09-012-01
Приказ Минстроя России от 26.12.2019 №876/пр</t>
  </si>
  <si>
    <t>Демонтаж При установке дополнительных щитков добавлять к расценкам таблиц с 27-09-008 по 27-09-011
(100 шт)
(МДС36 п.3.3.1. Демонтаж (разборка) металлических конструкций ОЗП=0,7; ЭМ=0,7 к расх.; ЗПМ=0,7; МАТ=0 к расх.; ТЗ=0,7; ТЗМ=0,7;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</si>
  <si>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0,02
(5-3) / 100</t>
  </si>
  <si>
    <t>494,4
494,4</t>
  </si>
  <si>
    <t>57,96</t>
  </si>
  <si>
    <t>1,16</t>
  </si>
  <si>
    <t>14
В</t>
  </si>
  <si>
    <t>Сборник «Цены в строительстве 2020-3»</t>
  </si>
  <si>
    <t>В том числе стоимость возвращаемых материалов: металл
(т)
МАТ=10333,33/8,41</t>
  </si>
  <si>
    <t>0,087
0,012+0,075</t>
  </si>
  <si>
    <t>1228,7
10333,33/8,41</t>
  </si>
  <si>
    <t>'(107)</t>
  </si>
  <si>
    <t>Итого прямые затраты по смете в базисных ценах</t>
  </si>
  <si>
    <t>118491</t>
  </si>
  <si>
    <t>8005</t>
  </si>
  <si>
    <t>110474
3152</t>
  </si>
  <si>
    <t>964,57</t>
  </si>
  <si>
    <t>Накладные расходы</t>
  </si>
  <si>
    <t>11439</t>
  </si>
  <si>
    <t>Сметная прибыль</t>
  </si>
  <si>
    <t>6537</t>
  </si>
  <si>
    <t>Итоги по смете:</t>
  </si>
  <si>
    <t xml:space="preserve">  Благоустройство (ремонтно-строительные):</t>
  </si>
  <si>
    <t xml:space="preserve">    Итого Поз. 1, 6</t>
  </si>
  <si>
    <t>29863</t>
  </si>
  <si>
    <t>7835</t>
  </si>
  <si>
    <t>22028
2376</t>
  </si>
  <si>
    <t>942,91</t>
  </si>
  <si>
    <t xml:space="preserve">    Накладные расходы 104% ФОТ (от 10 211)</t>
  </si>
  <si>
    <t>10619</t>
  </si>
  <si>
    <t xml:space="preserve">    Сметная прибыль 60% ФОТ (от 10 211)</t>
  </si>
  <si>
    <t>6127</t>
  </si>
  <si>
    <t xml:space="preserve">    Итого c накладными и см. прибылью</t>
  </si>
  <si>
    <t>46609</t>
  </si>
  <si>
    <t xml:space="preserve">  Погрузо-разгрузочные работы:</t>
  </si>
  <si>
    <t xml:space="preserve">    Итого Поз. 2, 7</t>
  </si>
  <si>
    <t>2771</t>
  </si>
  <si>
    <t xml:space="preserve">  Перевозка грузов автотранспортом:</t>
  </si>
  <si>
    <t xml:space="preserve">    Итого Поз. 3, 5, 8</t>
  </si>
  <si>
    <t>79245</t>
  </si>
  <si>
    <t xml:space="preserve">  Земляные работы, выполняемые механизированным способом:</t>
  </si>
  <si>
    <t xml:space="preserve">    Итого Поз. 4</t>
  </si>
  <si>
    <t xml:space="preserve">    Накладные расходы 95%*0,9 ФОТ (от 926)</t>
  </si>
  <si>
    <t>792</t>
  </si>
  <si>
    <t xml:space="preserve">    Сметная прибыль 50%*0,85 ФОТ (от 926)</t>
  </si>
  <si>
    <t>394</t>
  </si>
  <si>
    <t>7751</t>
  </si>
  <si>
    <t xml:space="preserve">  Автомобильные дороги:</t>
  </si>
  <si>
    <t xml:space="preserve">    Итого Поз. 9-10</t>
  </si>
  <si>
    <t>47</t>
  </si>
  <si>
    <t>16</t>
  </si>
  <si>
    <t>1,94</t>
  </si>
  <si>
    <t xml:space="preserve">    Накладные расходы 142% ФОТ (от 20)</t>
  </si>
  <si>
    <t>28</t>
  </si>
  <si>
    <t xml:space="preserve">    Сметная прибыль 95%*0,85 ФОТ (от 20)</t>
  </si>
  <si>
    <t>91</t>
  </si>
  <si>
    <t xml:space="preserve">  Итого</t>
  </si>
  <si>
    <t>136467</t>
  </si>
  <si>
    <t xml:space="preserve">    В том числе:</t>
  </si>
  <si>
    <t xml:space="preserve">      Материалы</t>
  </si>
  <si>
    <t>12</t>
  </si>
  <si>
    <t xml:space="preserve">      Машины и механизмы</t>
  </si>
  <si>
    <t>110474</t>
  </si>
  <si>
    <t xml:space="preserve">      ФОТ</t>
  </si>
  <si>
    <t>11157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</si>
  <si>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</si>
  <si>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</si>
  <si>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</si>
  <si>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</si>
  <si>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</si>
  <si>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</si>
  <si>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</si>
  <si>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</si>
  <si>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</si>
  <si>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</si>
  <si>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</si>
  <si>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</si>
  <si>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</si>
  <si>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</si>
  <si>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</si>
  <si>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</si>
  <si>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</si>
  <si>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</si>
  <si>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</si>
  <si>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</si>
  <si>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</si>
  <si>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</si>
  <si>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</si>
  <si>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Индекс 3 квартала 2020 г. (Письмо Минстроя от 07.09.2020 № 07.09.2020 № 35294-ИФ/090)  8,41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</si>
  <si>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</si>
  <si>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</si>
  <si>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</si>
  <si>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 xml:space="preserve">Возврат материалов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</si>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</sst>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164" fontId="10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7" xfId="0" applyNumberFormat="1" applyFont="1" applyFill="1" applyBorder="1" applyAlignment="1" applyProtection="1">
      <alignment horizontal="right" vertical="top" wrapText="1"/>
    </xf>
    <xf numFmtId="0" fontId="11" fillId="0" borderId="7" xfId="0" applyNumberFormat="1" applyFont="1" applyFill="1" applyBorder="1" applyAlignment="1" applyProtection="1">
      <alignment horizontal="right" vertical="top"/>
    </xf>
    <xf numFmtId="0" fontId="11" fillId="0" borderId="7" xfId="0" applyNumberFormat="1" applyFont="1" applyFill="1" applyBorder="1" applyAlignment="1" applyProtection="1">
      <alignment horizontal="center" vertical="top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164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right" vertical="top" wrapText="1"/>
    </xf>
    <xf numFmtId="0" fontId="12" fillId="0" borderId="7" xfId="0" applyNumberFormat="1" applyFont="1" applyFill="1" applyBorder="1" applyAlignment="1" applyProtection="1">
      <alignment horizontal="right" vertical="top"/>
    </xf>
    <xf numFmtId="0" fontId="10" fillId="0" borderId="17" xfId="0" applyNumberFormat="1" applyFont="1" applyFill="1" applyBorder="1" applyAlignment="1" applyProtection="1">
      <alignment horizontal="right" vertical="top" wrapText="1"/>
    </xf>
    <xf numFmtId="0" fontId="11" fillId="0" borderId="17" xfId="0" applyNumberFormat="1" applyFont="1" applyFill="1" applyBorder="1" applyAlignment="1" applyProtection="1">
      <alignment horizontal="right" vertical="top"/>
    </xf>
    <xf numFmtId="0" fontId="10" fillId="0" borderId="17" xfId="0" applyNumberFormat="1" applyFont="1" applyFill="1" applyBorder="1" applyAlignment="1" applyProtection="1">
      <alignment horizontal="right" vertical="top"/>
    </xf>
    <xf numFmtId="0" fontId="10" fillId="0" borderId="11" xfId="0" applyNumberFormat="1" applyFont="1" applyFill="1" applyBorder="1" applyAlignment="1" applyProtection="1">
      <alignment horizontal="left" vertical="top" wrapText="1"/>
    </xf>
    <xf numFmtId="0" fontId="10" fillId="0" borderId="12" xfId="0" applyNumberFormat="1" applyFont="1" applyFill="1" applyBorder="1" applyAlignment="1" applyProtection="1">
      <alignment horizontal="left" vertical="top" wrapText="1"/>
    </xf>
    <xf numFmtId="0" fontId="11" fillId="0" borderId="17" xfId="0" applyNumberFormat="1" applyFont="1" applyFill="1" applyBorder="1" applyAlignment="1" applyProtection="1">
      <alignment horizontal="right" vertical="top" wrapText="1"/>
    </xf>
    <xf numFmtId="2" fontId="11" fillId="0" borderId="17" xfId="0" applyNumberFormat="1" applyFont="1" applyFill="1" applyBorder="1" applyAlignment="1" applyProtection="1">
      <alignment horizontal="right" vertical="top" wrapText="1"/>
    </xf>
    <xf numFmtId="2" fontId="10" fillId="0" borderId="17" xfId="0" applyNumberFormat="1" applyFont="1" applyFill="1" applyBorder="1" applyAlignment="1" applyProtection="1">
      <alignment horizontal="right" vertical="top" wrapText="1"/>
    </xf>
    <xf numFmtId="49" fontId="11" fillId="0" borderId="1" xfId="0" applyNumberFormat="1" applyFont="1" applyFill="1" applyBorder="1" applyAlignment="1" applyProtection="1">
      <alignment horizontal="right"/>
    </xf>
    <xf numFmtId="0" fontId="11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>
      <alignment horizontal="right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 applyProtection="1">
      <alignment horizontal="center" wrapText="1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top"/>
    </xf>
    <xf numFmtId="0" fontId="10" fillId="0" borderId="4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left" vertical="top" wrapText="1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0" fontId="10" fillId="0" borderId="11" xfId="0" applyNumberFormat="1" applyFont="1" applyFill="1" applyBorder="1" applyAlignment="1" applyProtection="1">
      <alignment horizontal="left" vertical="top" wrapText="1"/>
    </xf>
    <xf numFmtId="0" fontId="10" fillId="0" borderId="12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1" fillId="0" borderId="18" xfId="0" applyNumberFormat="1" applyFont="1" applyFill="1" applyBorder="1" applyAlignment="1" applyProtection="1">
      <alignment horizontal="left" vertical="top" wrapText="1"/>
    </xf>
    <xf numFmtId="0" fontId="11" fillId="0" borderId="17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10" fillId="0" borderId="1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46"/>
      <c r="B1" s="47"/>
      <c r="C1" s="48"/>
      <c r="D1" s="48"/>
      <c r="E1" s="48"/>
      <c r="F1" s="48"/>
      <c r="G1" s="48"/>
      <c r="H1" s="48"/>
      <c r="I1" s="46"/>
      <c r="J1" s="48"/>
      <c r="K1" s="48"/>
    </row>
    <row r="2" spans="1:11" s="7" customFormat="1" outlineLevel="1" x14ac:dyDescent="0.2">
      <c r="A2" s="49"/>
      <c r="B2" s="47"/>
      <c r="C2" s="48"/>
      <c r="D2" s="48"/>
      <c r="E2" s="48"/>
      <c r="F2" s="48"/>
      <c r="G2" s="48"/>
      <c r="H2" s="48"/>
      <c r="I2" s="49"/>
      <c r="J2" s="48"/>
      <c r="K2" s="48"/>
    </row>
    <row r="3" spans="1:11" s="7" customFormat="1" outlineLevel="1" x14ac:dyDescent="0.2">
      <c r="A3" s="49"/>
      <c r="B3" s="47"/>
      <c r="C3" s="48"/>
      <c r="D3" s="48"/>
      <c r="E3" s="48"/>
      <c r="F3" s="48"/>
      <c r="G3" s="48"/>
      <c r="H3" s="48"/>
      <c r="I3" s="49"/>
      <c r="J3" s="48"/>
      <c r="K3" s="48"/>
    </row>
    <row r="4" spans="1:11" s="7" customFormat="1" outlineLevel="1" x14ac:dyDescent="0.2">
      <c r="A4" s="49"/>
      <c r="B4" s="47"/>
      <c r="C4" s="48"/>
      <c r="D4" s="48"/>
      <c r="E4" s="48"/>
      <c r="F4" s="48"/>
      <c r="G4" s="48"/>
      <c r="H4" s="48"/>
      <c r="I4" s="49"/>
      <c r="J4" s="48"/>
      <c r="K4" s="48"/>
    </row>
    <row r="5" spans="1:11" s="7" customFormat="1" outlineLevel="1" x14ac:dyDescent="0.2">
      <c r="A5" s="49"/>
      <c r="B5" s="47"/>
      <c r="C5" s="48"/>
      <c r="D5" s="48"/>
      <c r="E5" s="48"/>
      <c r="F5" s="48"/>
      <c r="G5" s="48"/>
      <c r="H5" s="48"/>
      <c r="I5" s="49"/>
      <c r="J5" s="48"/>
      <c r="K5" s="48"/>
    </row>
    <row r="6" spans="1:11" s="7" customFormat="1" x14ac:dyDescent="0.2">
      <c r="A6" s="78" t="s">
        <v>187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s="7" customFormat="1" ht="15" customHeight="1" x14ac:dyDescent="0.2">
      <c r="A7" s="79" t="s">
        <v>4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1" s="7" customForma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s="7" customFormat="1" ht="15" customHeight="1" x14ac:dyDescent="0.2">
      <c r="A9" s="80" t="s">
        <v>5</v>
      </c>
      <c r="B9" s="80"/>
      <c r="C9" s="80"/>
      <c r="D9" s="80"/>
      <c r="E9" s="80"/>
      <c r="F9" s="80"/>
      <c r="G9" s="80"/>
      <c r="H9" s="80"/>
      <c r="I9" s="80"/>
      <c r="J9" s="80"/>
      <c r="K9" s="80"/>
    </row>
    <row r="10" spans="1:11" s="7" customFormat="1" ht="15" customHeight="1" x14ac:dyDescent="0.2">
      <c r="A10" s="81" t="s">
        <v>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</row>
    <row r="11" spans="1:11" s="7" customFormat="1" x14ac:dyDescent="0.2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</row>
    <row r="12" spans="1:11" s="7" customFormat="1" ht="12.75" customHeight="1" x14ac:dyDescent="0.25">
      <c r="A12" s="82" t="s">
        <v>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</row>
    <row r="13" spans="1:11" s="7" customFormat="1" ht="15" customHeight="1" x14ac:dyDescent="0.2">
      <c r="A13" s="83" t="s">
        <v>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spans="1:11" s="7" customFormat="1" x14ac:dyDescent="0.2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</row>
    <row r="15" spans="1:11" s="7" customFormat="1" ht="12.75" customHeight="1" x14ac:dyDescent="0.2">
      <c r="A15" s="84" t="s">
        <v>10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</row>
    <row r="16" spans="1:11" s="21" customFormat="1" ht="15" customHeight="1" x14ac:dyDescent="0.2">
      <c r="A16" s="75" t="s">
        <v>183</v>
      </c>
      <c r="B16" s="75"/>
      <c r="C16" s="75"/>
      <c r="D16" s="77">
        <v>136.46700000000001</v>
      </c>
      <c r="E16" s="77"/>
      <c r="F16" s="77"/>
      <c r="G16" s="76" t="s">
        <v>11</v>
      </c>
      <c r="H16" s="76"/>
      <c r="I16" s="76"/>
      <c r="J16" s="76"/>
      <c r="K16" s="76"/>
    </row>
    <row r="17" spans="1:11" s="21" customFormat="1" ht="15" customHeight="1" x14ac:dyDescent="0.2">
      <c r="A17" s="75" t="s">
        <v>184</v>
      </c>
      <c r="B17" s="75"/>
      <c r="C17" s="75"/>
      <c r="D17" s="77">
        <v>11.157</v>
      </c>
      <c r="E17" s="77"/>
      <c r="F17" s="77"/>
      <c r="G17" s="76" t="s">
        <v>11</v>
      </c>
      <c r="H17" s="76"/>
      <c r="I17" s="76"/>
      <c r="J17" s="76"/>
      <c r="K17" s="76"/>
    </row>
    <row r="18" spans="1:11" s="21" customFormat="1" ht="13.5" customHeight="1" outlineLevel="1" x14ac:dyDescent="0.2">
      <c r="A18" s="75" t="s">
        <v>185</v>
      </c>
      <c r="B18" s="75"/>
      <c r="C18" s="75"/>
      <c r="D18" s="77">
        <v>964.57</v>
      </c>
      <c r="E18" s="77"/>
      <c r="F18" s="77"/>
      <c r="G18" s="76" t="s">
        <v>12</v>
      </c>
      <c r="H18" s="76"/>
      <c r="I18" s="76"/>
      <c r="J18" s="76"/>
      <c r="K18" s="76"/>
    </row>
    <row r="19" spans="1:11" s="21" customFormat="1" ht="13.5" customHeight="1" outlineLevel="2" x14ac:dyDescent="0.2">
      <c r="A19" s="75" t="s">
        <v>186</v>
      </c>
      <c r="B19" s="75"/>
      <c r="C19" s="75"/>
      <c r="D19" s="77">
        <v>0.107</v>
      </c>
      <c r="E19" s="77"/>
      <c r="F19" s="77"/>
      <c r="G19" s="76" t="s">
        <v>11</v>
      </c>
      <c r="H19" s="76"/>
      <c r="I19" s="76"/>
      <c r="J19" s="76"/>
      <c r="K19" s="76"/>
    </row>
    <row r="20" spans="1:11" s="7" customFormat="1" ht="15" customHeigh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</row>
    <row r="21" spans="1:11" s="7" customForma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</row>
    <row r="22" spans="1:11" s="7" customFormat="1" x14ac:dyDescent="0.2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</row>
    <row r="23" spans="1:11" s="24" customFormat="1" ht="48" customHeight="1" x14ac:dyDescent="0.2">
      <c r="A23" s="89" t="s">
        <v>14</v>
      </c>
      <c r="B23" s="90" t="s">
        <v>15</v>
      </c>
      <c r="C23" s="89" t="s">
        <v>16</v>
      </c>
      <c r="D23" s="89" t="s">
        <v>17</v>
      </c>
      <c r="E23" s="89" t="s">
        <v>18</v>
      </c>
      <c r="F23" s="89"/>
      <c r="G23" s="89" t="s">
        <v>19</v>
      </c>
      <c r="H23" s="89"/>
      <c r="I23" s="89"/>
      <c r="J23" s="89" t="s">
        <v>20</v>
      </c>
      <c r="K23" s="89"/>
    </row>
    <row r="24" spans="1:11" s="24" customFormat="1" ht="25.5" x14ac:dyDescent="0.2">
      <c r="A24" s="89"/>
      <c r="B24" s="90"/>
      <c r="C24" s="89"/>
      <c r="D24" s="89"/>
      <c r="E24" s="50" t="s">
        <v>21</v>
      </c>
      <c r="F24" s="50" t="s">
        <v>22</v>
      </c>
      <c r="G24" s="89" t="s">
        <v>23</v>
      </c>
      <c r="H24" s="89" t="s">
        <v>24</v>
      </c>
      <c r="I24" s="50" t="s">
        <v>25</v>
      </c>
      <c r="J24" s="89"/>
      <c r="K24" s="89"/>
    </row>
    <row r="25" spans="1:11" s="24" customFormat="1" ht="38.25" x14ac:dyDescent="0.2">
      <c r="A25" s="89"/>
      <c r="B25" s="90"/>
      <c r="C25" s="89"/>
      <c r="D25" s="89"/>
      <c r="E25" s="50" t="s">
        <v>24</v>
      </c>
      <c r="F25" s="50" t="s">
        <v>26</v>
      </c>
      <c r="G25" s="89"/>
      <c r="H25" s="89"/>
      <c r="I25" s="50" t="s">
        <v>26</v>
      </c>
      <c r="J25" s="50" t="s">
        <v>27</v>
      </c>
      <c r="K25" s="50" t="s">
        <v>21</v>
      </c>
    </row>
    <row r="26" spans="1:11" s="7" customFormat="1" x14ac:dyDescent="0.2">
      <c r="A26" s="51">
        <v>1</v>
      </c>
      <c r="B26" s="52">
        <v>2</v>
      </c>
      <c r="C26" s="53">
        <v>3</v>
      </c>
      <c r="D26" s="53">
        <v>4</v>
      </c>
      <c r="E26" s="53">
        <v>5</v>
      </c>
      <c r="F26" s="51">
        <v>6</v>
      </c>
      <c r="G26" s="51">
        <v>7</v>
      </c>
      <c r="H26" s="51">
        <v>8</v>
      </c>
      <c r="I26" s="51">
        <v>9</v>
      </c>
      <c r="J26" s="51">
        <v>10</v>
      </c>
      <c r="K26" s="51">
        <v>11</v>
      </c>
    </row>
    <row r="27" spans="1:11" s="7" customFormat="1" x14ac:dyDescent="0.2">
      <c r="A27" s="85" t="s">
        <v>28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1:11" s="7" customFormat="1" ht="51" x14ac:dyDescent="0.2">
      <c r="A28" s="54" t="s">
        <v>29</v>
      </c>
      <c r="B28" s="55" t="s">
        <v>30</v>
      </c>
      <c r="C28" s="56" t="s">
        <v>31</v>
      </c>
      <c r="D28" s="57" t="s">
        <v>32</v>
      </c>
      <c r="E28" s="58" t="s">
        <v>33</v>
      </c>
      <c r="F28" s="58" t="s">
        <v>34</v>
      </c>
      <c r="G28" s="59" t="s">
        <v>35</v>
      </c>
      <c r="H28" s="59" t="s">
        <v>36</v>
      </c>
      <c r="I28" s="58" t="s">
        <v>37</v>
      </c>
      <c r="J28" s="59" t="s">
        <v>38</v>
      </c>
      <c r="K28" s="59" t="s">
        <v>39</v>
      </c>
    </row>
    <row r="29" spans="1:11" s="7" customFormat="1" ht="63.75" x14ac:dyDescent="0.2">
      <c r="A29" s="54" t="s">
        <v>40</v>
      </c>
      <c r="B29" s="55" t="s">
        <v>41</v>
      </c>
      <c r="C29" s="56" t="s">
        <v>42</v>
      </c>
      <c r="D29" s="57" t="s">
        <v>43</v>
      </c>
      <c r="E29" s="58" t="s">
        <v>44</v>
      </c>
      <c r="F29" s="58" t="s">
        <v>44</v>
      </c>
      <c r="G29" s="59" t="s">
        <v>45</v>
      </c>
      <c r="H29" s="59"/>
      <c r="I29" s="59" t="s">
        <v>45</v>
      </c>
      <c r="J29" s="59"/>
      <c r="K29" s="59"/>
    </row>
    <row r="30" spans="1:11" s="7" customFormat="1" ht="63.75" x14ac:dyDescent="0.2">
      <c r="A30" s="54" t="s">
        <v>46</v>
      </c>
      <c r="B30" s="55" t="s">
        <v>47</v>
      </c>
      <c r="C30" s="56" t="s">
        <v>48</v>
      </c>
      <c r="D30" s="57" t="s">
        <v>49</v>
      </c>
      <c r="E30" s="58" t="s">
        <v>50</v>
      </c>
      <c r="F30" s="58" t="s">
        <v>50</v>
      </c>
      <c r="G30" s="59" t="s">
        <v>51</v>
      </c>
      <c r="H30" s="59"/>
      <c r="I30" s="59" t="s">
        <v>51</v>
      </c>
      <c r="J30" s="59"/>
      <c r="K30" s="59"/>
    </row>
    <row r="31" spans="1:11" s="7" customFormat="1" ht="76.5" x14ac:dyDescent="0.2">
      <c r="A31" s="54" t="s">
        <v>52</v>
      </c>
      <c r="B31" s="55" t="s">
        <v>53</v>
      </c>
      <c r="C31" s="56" t="s">
        <v>54</v>
      </c>
      <c r="D31" s="57" t="s">
        <v>55</v>
      </c>
      <c r="E31" s="58" t="s">
        <v>56</v>
      </c>
      <c r="F31" s="58" t="s">
        <v>57</v>
      </c>
      <c r="G31" s="59" t="s">
        <v>58</v>
      </c>
      <c r="H31" s="59" t="s">
        <v>59</v>
      </c>
      <c r="I31" s="58" t="s">
        <v>60</v>
      </c>
      <c r="J31" s="59" t="s">
        <v>61</v>
      </c>
      <c r="K31" s="59" t="s">
        <v>62</v>
      </c>
    </row>
    <row r="32" spans="1:11" s="7" customFormat="1" ht="63.75" x14ac:dyDescent="0.2">
      <c r="A32" s="54" t="s">
        <v>63</v>
      </c>
      <c r="B32" s="55" t="s">
        <v>47</v>
      </c>
      <c r="C32" s="56" t="s">
        <v>48</v>
      </c>
      <c r="D32" s="57" t="s">
        <v>64</v>
      </c>
      <c r="E32" s="58" t="s">
        <v>50</v>
      </c>
      <c r="F32" s="58" t="s">
        <v>50</v>
      </c>
      <c r="G32" s="59" t="s">
        <v>65</v>
      </c>
      <c r="H32" s="59"/>
      <c r="I32" s="59" t="s">
        <v>65</v>
      </c>
      <c r="J32" s="59"/>
      <c r="K32" s="59"/>
    </row>
    <row r="33" spans="1:11" s="7" customFormat="1" ht="51" x14ac:dyDescent="0.2">
      <c r="A33" s="54" t="s">
        <v>66</v>
      </c>
      <c r="B33" s="55" t="s">
        <v>67</v>
      </c>
      <c r="C33" s="56" t="s">
        <v>68</v>
      </c>
      <c r="D33" s="57" t="s">
        <v>69</v>
      </c>
      <c r="E33" s="58" t="s">
        <v>70</v>
      </c>
      <c r="F33" s="58" t="s">
        <v>71</v>
      </c>
      <c r="G33" s="59" t="s">
        <v>72</v>
      </c>
      <c r="H33" s="59" t="s">
        <v>73</v>
      </c>
      <c r="I33" s="58" t="s">
        <v>74</v>
      </c>
      <c r="J33" s="59" t="s">
        <v>75</v>
      </c>
      <c r="K33" s="59" t="s">
        <v>76</v>
      </c>
    </row>
    <row r="34" spans="1:11" s="7" customFormat="1" ht="63.75" x14ac:dyDescent="0.2">
      <c r="A34" s="54" t="s">
        <v>77</v>
      </c>
      <c r="B34" s="55" t="s">
        <v>41</v>
      </c>
      <c r="C34" s="56" t="s">
        <v>42</v>
      </c>
      <c r="D34" s="60" t="s">
        <v>78</v>
      </c>
      <c r="E34" s="58" t="s">
        <v>44</v>
      </c>
      <c r="F34" s="58" t="s">
        <v>44</v>
      </c>
      <c r="G34" s="59" t="s">
        <v>79</v>
      </c>
      <c r="H34" s="59"/>
      <c r="I34" s="59" t="s">
        <v>79</v>
      </c>
      <c r="J34" s="59"/>
      <c r="K34" s="59"/>
    </row>
    <row r="35" spans="1:11" s="7" customFormat="1" ht="63.75" x14ac:dyDescent="0.2">
      <c r="A35" s="54" t="s">
        <v>80</v>
      </c>
      <c r="B35" s="55" t="s">
        <v>47</v>
      </c>
      <c r="C35" s="56" t="s">
        <v>48</v>
      </c>
      <c r="D35" s="57" t="s">
        <v>81</v>
      </c>
      <c r="E35" s="58" t="s">
        <v>50</v>
      </c>
      <c r="F35" s="58" t="s">
        <v>50</v>
      </c>
      <c r="G35" s="59" t="s">
        <v>82</v>
      </c>
      <c r="H35" s="59"/>
      <c r="I35" s="59" t="s">
        <v>82</v>
      </c>
      <c r="J35" s="59"/>
      <c r="K35" s="59"/>
    </row>
    <row r="36" spans="1:11" s="7" customFormat="1" ht="89.25" x14ac:dyDescent="0.2">
      <c r="A36" s="54" t="s">
        <v>83</v>
      </c>
      <c r="B36" s="55" t="s">
        <v>84</v>
      </c>
      <c r="C36" s="56" t="s">
        <v>85</v>
      </c>
      <c r="D36" s="57" t="s">
        <v>86</v>
      </c>
      <c r="E36" s="58" t="s">
        <v>87</v>
      </c>
      <c r="F36" s="58" t="s">
        <v>88</v>
      </c>
      <c r="G36" s="59" t="s">
        <v>89</v>
      </c>
      <c r="H36" s="59" t="s">
        <v>66</v>
      </c>
      <c r="I36" s="58" t="s">
        <v>90</v>
      </c>
      <c r="J36" s="59" t="s">
        <v>91</v>
      </c>
      <c r="K36" s="59" t="s">
        <v>92</v>
      </c>
    </row>
    <row r="37" spans="1:11" s="7" customFormat="1" ht="165.75" x14ac:dyDescent="0.2">
      <c r="A37" s="54" t="s">
        <v>93</v>
      </c>
      <c r="B37" s="55" t="s">
        <v>94</v>
      </c>
      <c r="C37" s="56" t="s">
        <v>95</v>
      </c>
      <c r="D37" s="57" t="s">
        <v>96</v>
      </c>
      <c r="E37" s="58" t="s">
        <v>97</v>
      </c>
      <c r="F37" s="59"/>
      <c r="G37" s="59" t="s">
        <v>93</v>
      </c>
      <c r="H37" s="59" t="s">
        <v>93</v>
      </c>
      <c r="I37" s="59"/>
      <c r="J37" s="59" t="s">
        <v>98</v>
      </c>
      <c r="K37" s="59" t="s">
        <v>99</v>
      </c>
    </row>
    <row r="38" spans="1:11" s="7" customFormat="1" ht="51" x14ac:dyDescent="0.2">
      <c r="A38" s="61" t="s">
        <v>100</v>
      </c>
      <c r="B38" s="62" t="s">
        <v>101</v>
      </c>
      <c r="C38" s="63" t="s">
        <v>102</v>
      </c>
      <c r="D38" s="64" t="s">
        <v>103</v>
      </c>
      <c r="E38" s="65" t="s">
        <v>104</v>
      </c>
      <c r="F38" s="59"/>
      <c r="G38" s="66" t="s">
        <v>105</v>
      </c>
      <c r="H38" s="59"/>
      <c r="I38" s="59"/>
      <c r="J38" s="59"/>
      <c r="K38" s="59"/>
    </row>
    <row r="39" spans="1:11" s="7" customFormat="1" ht="25.5" x14ac:dyDescent="0.2">
      <c r="A39" s="87" t="s">
        <v>106</v>
      </c>
      <c r="B39" s="88"/>
      <c r="C39" s="88"/>
      <c r="D39" s="88"/>
      <c r="E39" s="88"/>
      <c r="F39" s="88"/>
      <c r="G39" s="58" t="s">
        <v>107</v>
      </c>
      <c r="H39" s="58" t="s">
        <v>108</v>
      </c>
      <c r="I39" s="58" t="s">
        <v>109</v>
      </c>
      <c r="J39" s="59"/>
      <c r="K39" s="58" t="s">
        <v>110</v>
      </c>
    </row>
    <row r="40" spans="1:11" s="7" customFormat="1" x14ac:dyDescent="0.2">
      <c r="A40" s="87" t="s">
        <v>111</v>
      </c>
      <c r="B40" s="88"/>
      <c r="C40" s="88"/>
      <c r="D40" s="88"/>
      <c r="E40" s="88"/>
      <c r="F40" s="88"/>
      <c r="G40" s="58" t="s">
        <v>112</v>
      </c>
      <c r="H40" s="59"/>
      <c r="I40" s="59"/>
      <c r="J40" s="59"/>
      <c r="K40" s="59"/>
    </row>
    <row r="41" spans="1:11" s="7" customFormat="1" x14ac:dyDescent="0.2">
      <c r="A41" s="87" t="s">
        <v>113</v>
      </c>
      <c r="B41" s="88"/>
      <c r="C41" s="88"/>
      <c r="D41" s="88"/>
      <c r="E41" s="88"/>
      <c r="F41" s="88"/>
      <c r="G41" s="58" t="s">
        <v>114</v>
      </c>
      <c r="H41" s="59"/>
      <c r="I41" s="59"/>
      <c r="J41" s="59"/>
      <c r="K41" s="59"/>
    </row>
    <row r="42" spans="1:11" s="7" customFormat="1" x14ac:dyDescent="0.2">
      <c r="A42" s="92" t="s">
        <v>115</v>
      </c>
      <c r="B42" s="93"/>
      <c r="C42" s="93"/>
      <c r="D42" s="93"/>
      <c r="E42" s="93"/>
      <c r="F42" s="93"/>
      <c r="G42" s="59"/>
      <c r="H42" s="59"/>
      <c r="I42" s="59"/>
      <c r="J42" s="59"/>
      <c r="K42" s="59"/>
    </row>
    <row r="43" spans="1:11" s="7" customFormat="1" x14ac:dyDescent="0.2">
      <c r="A43" s="87" t="s">
        <v>116</v>
      </c>
      <c r="B43" s="88"/>
      <c r="C43" s="88"/>
      <c r="D43" s="88"/>
      <c r="E43" s="88"/>
      <c r="F43" s="88"/>
      <c r="G43" s="59"/>
      <c r="H43" s="59"/>
      <c r="I43" s="59"/>
      <c r="J43" s="59"/>
      <c r="K43" s="59"/>
    </row>
    <row r="44" spans="1:11" s="7" customFormat="1" ht="25.5" x14ac:dyDescent="0.2">
      <c r="A44" s="87" t="s">
        <v>117</v>
      </c>
      <c r="B44" s="88"/>
      <c r="C44" s="88"/>
      <c r="D44" s="88"/>
      <c r="E44" s="88"/>
      <c r="F44" s="88"/>
      <c r="G44" s="58" t="s">
        <v>118</v>
      </c>
      <c r="H44" s="58" t="s">
        <v>119</v>
      </c>
      <c r="I44" s="58" t="s">
        <v>120</v>
      </c>
      <c r="J44" s="59"/>
      <c r="K44" s="58" t="s">
        <v>121</v>
      </c>
    </row>
    <row r="45" spans="1:11" s="7" customFormat="1" x14ac:dyDescent="0.2">
      <c r="A45" s="87" t="s">
        <v>122</v>
      </c>
      <c r="B45" s="88"/>
      <c r="C45" s="88"/>
      <c r="D45" s="88"/>
      <c r="E45" s="88"/>
      <c r="F45" s="88"/>
      <c r="G45" s="58" t="s">
        <v>123</v>
      </c>
      <c r="H45" s="59"/>
      <c r="I45" s="59"/>
      <c r="J45" s="59"/>
      <c r="K45" s="59"/>
    </row>
    <row r="46" spans="1:11" s="7" customFormat="1" x14ac:dyDescent="0.2">
      <c r="A46" s="87" t="s">
        <v>124</v>
      </c>
      <c r="B46" s="88"/>
      <c r="C46" s="88"/>
      <c r="D46" s="88"/>
      <c r="E46" s="88"/>
      <c r="F46" s="88"/>
      <c r="G46" s="58" t="s">
        <v>125</v>
      </c>
      <c r="H46" s="59"/>
      <c r="I46" s="59"/>
      <c r="J46" s="59"/>
      <c r="K46" s="59"/>
    </row>
    <row r="47" spans="1:11" s="7" customFormat="1" x14ac:dyDescent="0.2">
      <c r="A47" s="87" t="s">
        <v>126</v>
      </c>
      <c r="B47" s="88"/>
      <c r="C47" s="88"/>
      <c r="D47" s="88"/>
      <c r="E47" s="88"/>
      <c r="F47" s="88"/>
      <c r="G47" s="58" t="s">
        <v>127</v>
      </c>
      <c r="H47" s="59"/>
      <c r="I47" s="59"/>
      <c r="J47" s="59"/>
      <c r="K47" s="58" t="s">
        <v>121</v>
      </c>
    </row>
    <row r="48" spans="1:11" s="7" customFormat="1" x14ac:dyDescent="0.2">
      <c r="A48" s="87" t="s">
        <v>128</v>
      </c>
      <c r="B48" s="88"/>
      <c r="C48" s="88"/>
      <c r="D48" s="88"/>
      <c r="E48" s="88"/>
      <c r="F48" s="88"/>
      <c r="G48" s="59"/>
      <c r="H48" s="59"/>
      <c r="I48" s="59"/>
      <c r="J48" s="59"/>
      <c r="K48" s="59"/>
    </row>
    <row r="49" spans="1:11" s="7" customFormat="1" x14ac:dyDescent="0.2">
      <c r="A49" s="87" t="s">
        <v>129</v>
      </c>
      <c r="B49" s="88"/>
      <c r="C49" s="88"/>
      <c r="D49" s="88"/>
      <c r="E49" s="88"/>
      <c r="F49" s="88"/>
      <c r="G49" s="58" t="s">
        <v>130</v>
      </c>
      <c r="H49" s="59"/>
      <c r="I49" s="58" t="s">
        <v>130</v>
      </c>
      <c r="J49" s="59"/>
      <c r="K49" s="59"/>
    </row>
    <row r="50" spans="1:11" s="7" customFormat="1" x14ac:dyDescent="0.2">
      <c r="A50" s="87" t="s">
        <v>131</v>
      </c>
      <c r="B50" s="88"/>
      <c r="C50" s="88"/>
      <c r="D50" s="88"/>
      <c r="E50" s="88"/>
      <c r="F50" s="88"/>
      <c r="G50" s="59"/>
      <c r="H50" s="59"/>
      <c r="I50" s="59"/>
      <c r="J50" s="59"/>
      <c r="K50" s="59"/>
    </row>
    <row r="51" spans="1:11" s="7" customFormat="1" x14ac:dyDescent="0.2">
      <c r="A51" s="87" t="s">
        <v>132</v>
      </c>
      <c r="B51" s="88"/>
      <c r="C51" s="88"/>
      <c r="D51" s="88"/>
      <c r="E51" s="88"/>
      <c r="F51" s="88"/>
      <c r="G51" s="58" t="s">
        <v>133</v>
      </c>
      <c r="H51" s="59"/>
      <c r="I51" s="58" t="s">
        <v>133</v>
      </c>
      <c r="J51" s="59"/>
      <c r="K51" s="59"/>
    </row>
    <row r="52" spans="1:11" s="7" customFormat="1" x14ac:dyDescent="0.2">
      <c r="A52" s="87" t="s">
        <v>134</v>
      </c>
      <c r="B52" s="88"/>
      <c r="C52" s="88"/>
      <c r="D52" s="88"/>
      <c r="E52" s="88"/>
      <c r="F52" s="88"/>
      <c r="G52" s="59"/>
      <c r="H52" s="59"/>
      <c r="I52" s="59"/>
      <c r="J52" s="59"/>
      <c r="K52" s="59"/>
    </row>
    <row r="53" spans="1:11" s="7" customFormat="1" ht="25.5" x14ac:dyDescent="0.2">
      <c r="A53" s="87" t="s">
        <v>135</v>
      </c>
      <c r="B53" s="88"/>
      <c r="C53" s="88"/>
      <c r="D53" s="88"/>
      <c r="E53" s="88"/>
      <c r="F53" s="88"/>
      <c r="G53" s="58" t="s">
        <v>58</v>
      </c>
      <c r="H53" s="58" t="s">
        <v>59</v>
      </c>
      <c r="I53" s="58" t="s">
        <v>60</v>
      </c>
      <c r="J53" s="59"/>
      <c r="K53" s="58" t="s">
        <v>62</v>
      </c>
    </row>
    <row r="54" spans="1:11" s="7" customFormat="1" x14ac:dyDescent="0.2">
      <c r="A54" s="87" t="s">
        <v>136</v>
      </c>
      <c r="B54" s="88"/>
      <c r="C54" s="88"/>
      <c r="D54" s="88"/>
      <c r="E54" s="88"/>
      <c r="F54" s="88"/>
      <c r="G54" s="58" t="s">
        <v>137</v>
      </c>
      <c r="H54" s="59"/>
      <c r="I54" s="59"/>
      <c r="J54" s="59"/>
      <c r="K54" s="59"/>
    </row>
    <row r="55" spans="1:11" s="7" customFormat="1" x14ac:dyDescent="0.2">
      <c r="A55" s="87" t="s">
        <v>138</v>
      </c>
      <c r="B55" s="88"/>
      <c r="C55" s="88"/>
      <c r="D55" s="88"/>
      <c r="E55" s="88"/>
      <c r="F55" s="88"/>
      <c r="G55" s="58" t="s">
        <v>139</v>
      </c>
      <c r="H55" s="59"/>
      <c r="I55" s="59"/>
      <c r="J55" s="59"/>
      <c r="K55" s="59"/>
    </row>
    <row r="56" spans="1:11" s="7" customFormat="1" x14ac:dyDescent="0.2">
      <c r="A56" s="87" t="s">
        <v>126</v>
      </c>
      <c r="B56" s="88"/>
      <c r="C56" s="88"/>
      <c r="D56" s="88"/>
      <c r="E56" s="88"/>
      <c r="F56" s="88"/>
      <c r="G56" s="58" t="s">
        <v>140</v>
      </c>
      <c r="H56" s="59"/>
      <c r="I56" s="59"/>
      <c r="J56" s="59"/>
      <c r="K56" s="58" t="s">
        <v>62</v>
      </c>
    </row>
    <row r="57" spans="1:11" s="7" customFormat="1" x14ac:dyDescent="0.2">
      <c r="A57" s="87" t="s">
        <v>141</v>
      </c>
      <c r="B57" s="88"/>
      <c r="C57" s="88"/>
      <c r="D57" s="88"/>
      <c r="E57" s="88"/>
      <c r="F57" s="88"/>
      <c r="G57" s="59"/>
      <c r="H57" s="59"/>
      <c r="I57" s="59"/>
      <c r="J57" s="59"/>
      <c r="K57" s="59"/>
    </row>
    <row r="58" spans="1:11" s="7" customFormat="1" ht="25.5" x14ac:dyDescent="0.2">
      <c r="A58" s="87" t="s">
        <v>142</v>
      </c>
      <c r="B58" s="88"/>
      <c r="C58" s="88"/>
      <c r="D58" s="88"/>
      <c r="E58" s="88"/>
      <c r="F58" s="88"/>
      <c r="G58" s="58" t="s">
        <v>143</v>
      </c>
      <c r="H58" s="58" t="s">
        <v>144</v>
      </c>
      <c r="I58" s="58" t="s">
        <v>90</v>
      </c>
      <c r="J58" s="59"/>
      <c r="K58" s="58" t="s">
        <v>145</v>
      </c>
    </row>
    <row r="59" spans="1:11" s="7" customFormat="1" x14ac:dyDescent="0.2">
      <c r="A59" s="87" t="s">
        <v>146</v>
      </c>
      <c r="B59" s="88"/>
      <c r="C59" s="88"/>
      <c r="D59" s="88"/>
      <c r="E59" s="88"/>
      <c r="F59" s="88"/>
      <c r="G59" s="58" t="s">
        <v>147</v>
      </c>
      <c r="H59" s="59"/>
      <c r="I59" s="59"/>
      <c r="J59" s="59"/>
      <c r="K59" s="59"/>
    </row>
    <row r="60" spans="1:11" s="7" customFormat="1" x14ac:dyDescent="0.2">
      <c r="A60" s="87" t="s">
        <v>148</v>
      </c>
      <c r="B60" s="88"/>
      <c r="C60" s="88"/>
      <c r="D60" s="88"/>
      <c r="E60" s="88"/>
      <c r="F60" s="88"/>
      <c r="G60" s="58" t="s">
        <v>144</v>
      </c>
      <c r="H60" s="59"/>
      <c r="I60" s="59"/>
      <c r="J60" s="59"/>
      <c r="K60" s="59"/>
    </row>
    <row r="61" spans="1:11" s="7" customFormat="1" x14ac:dyDescent="0.2">
      <c r="A61" s="87" t="s">
        <v>126</v>
      </c>
      <c r="B61" s="88"/>
      <c r="C61" s="88"/>
      <c r="D61" s="88"/>
      <c r="E61" s="88"/>
      <c r="F61" s="88"/>
      <c r="G61" s="58" t="s">
        <v>149</v>
      </c>
      <c r="H61" s="59"/>
      <c r="I61" s="59"/>
      <c r="J61" s="59"/>
      <c r="K61" s="58" t="s">
        <v>145</v>
      </c>
    </row>
    <row r="62" spans="1:11" s="7" customFormat="1" x14ac:dyDescent="0.2">
      <c r="A62" s="87" t="s">
        <v>150</v>
      </c>
      <c r="B62" s="88"/>
      <c r="C62" s="88"/>
      <c r="D62" s="88"/>
      <c r="E62" s="88"/>
      <c r="F62" s="88"/>
      <c r="G62" s="58" t="s">
        <v>151</v>
      </c>
      <c r="H62" s="59"/>
      <c r="I62" s="59"/>
      <c r="J62" s="59"/>
      <c r="K62" s="58" t="s">
        <v>110</v>
      </c>
    </row>
    <row r="63" spans="1:11" s="7" customFormat="1" x14ac:dyDescent="0.2">
      <c r="A63" s="87" t="s">
        <v>152</v>
      </c>
      <c r="B63" s="88"/>
      <c r="C63" s="88"/>
      <c r="D63" s="88"/>
      <c r="E63" s="88"/>
      <c r="F63" s="88"/>
      <c r="G63" s="59"/>
      <c r="H63" s="59"/>
      <c r="I63" s="59"/>
      <c r="J63" s="59"/>
      <c r="K63" s="59"/>
    </row>
    <row r="64" spans="1:11" s="7" customFormat="1" x14ac:dyDescent="0.2">
      <c r="A64" s="87" t="s">
        <v>153</v>
      </c>
      <c r="B64" s="88"/>
      <c r="C64" s="88"/>
      <c r="D64" s="88"/>
      <c r="E64" s="88"/>
      <c r="F64" s="88"/>
      <c r="G64" s="58" t="s">
        <v>154</v>
      </c>
      <c r="H64" s="59"/>
      <c r="I64" s="59"/>
      <c r="J64" s="59"/>
      <c r="K64" s="59"/>
    </row>
    <row r="65" spans="1:11" s="7" customFormat="1" x14ac:dyDescent="0.2">
      <c r="A65" s="87" t="s">
        <v>155</v>
      </c>
      <c r="B65" s="88"/>
      <c r="C65" s="88"/>
      <c r="D65" s="88"/>
      <c r="E65" s="88"/>
      <c r="F65" s="88"/>
      <c r="G65" s="58" t="s">
        <v>156</v>
      </c>
      <c r="H65" s="59"/>
      <c r="I65" s="59"/>
      <c r="J65" s="59"/>
      <c r="K65" s="59"/>
    </row>
    <row r="66" spans="1:11" s="7" customFormat="1" x14ac:dyDescent="0.2">
      <c r="A66" s="87" t="s">
        <v>157</v>
      </c>
      <c r="B66" s="88"/>
      <c r="C66" s="88"/>
      <c r="D66" s="88"/>
      <c r="E66" s="88"/>
      <c r="F66" s="88"/>
      <c r="G66" s="58" t="s">
        <v>158</v>
      </c>
      <c r="H66" s="59"/>
      <c r="I66" s="59"/>
      <c r="J66" s="59"/>
      <c r="K66" s="59"/>
    </row>
    <row r="67" spans="1:11" s="7" customFormat="1" x14ac:dyDescent="0.2">
      <c r="A67" s="87" t="s">
        <v>159</v>
      </c>
      <c r="B67" s="88"/>
      <c r="C67" s="88"/>
      <c r="D67" s="88"/>
      <c r="E67" s="88"/>
      <c r="F67" s="88"/>
      <c r="G67" s="58" t="s">
        <v>112</v>
      </c>
      <c r="H67" s="59"/>
      <c r="I67" s="59"/>
      <c r="J67" s="59"/>
      <c r="K67" s="59"/>
    </row>
    <row r="68" spans="1:11" s="7" customFormat="1" x14ac:dyDescent="0.2">
      <c r="A68" s="87" t="s">
        <v>160</v>
      </c>
      <c r="B68" s="88"/>
      <c r="C68" s="88"/>
      <c r="D68" s="88"/>
      <c r="E68" s="88"/>
      <c r="F68" s="88"/>
      <c r="G68" s="58" t="s">
        <v>114</v>
      </c>
      <c r="H68" s="59"/>
      <c r="I68" s="59"/>
      <c r="J68" s="59"/>
      <c r="K68" s="59"/>
    </row>
    <row r="69" spans="1:11" ht="12.75" customHeight="1" x14ac:dyDescent="0.25">
      <c r="A69" s="94" t="s">
        <v>179</v>
      </c>
      <c r="B69" s="95"/>
      <c r="C69" s="95"/>
      <c r="D69" s="95"/>
      <c r="E69" s="95"/>
      <c r="F69" s="96"/>
      <c r="G69" s="67">
        <v>136467</v>
      </c>
      <c r="H69" s="68"/>
      <c r="I69" s="68"/>
      <c r="J69" s="68"/>
      <c r="K69" s="69">
        <v>964.57</v>
      </c>
    </row>
    <row r="70" spans="1:11" ht="12.75" customHeight="1" x14ac:dyDescent="0.25">
      <c r="A70" s="97" t="s">
        <v>162</v>
      </c>
      <c r="B70" s="98"/>
      <c r="C70" s="70"/>
      <c r="D70" s="70"/>
      <c r="E70" s="70"/>
      <c r="F70" s="71"/>
      <c r="G70" s="72">
        <v>107</v>
      </c>
      <c r="H70" s="68"/>
      <c r="I70" s="68"/>
      <c r="J70" s="68"/>
      <c r="K70" s="68"/>
    </row>
    <row r="71" spans="1:11" ht="12.75" customHeight="1" x14ac:dyDescent="0.25">
      <c r="A71" s="97" t="s">
        <v>182</v>
      </c>
      <c r="B71" s="98"/>
      <c r="C71" s="98"/>
      <c r="D71" s="98"/>
      <c r="E71" s="98"/>
      <c r="F71" s="99"/>
      <c r="G71" s="72">
        <f>G69*8.41</f>
        <v>1147687.47</v>
      </c>
      <c r="H71" s="68"/>
      <c r="I71" s="68"/>
      <c r="J71" s="68"/>
      <c r="K71" s="68"/>
    </row>
    <row r="72" spans="1:11" ht="61.5" customHeight="1" x14ac:dyDescent="0.25">
      <c r="A72" s="97" t="s">
        <v>180</v>
      </c>
      <c r="B72" s="98"/>
      <c r="C72" s="98"/>
      <c r="D72" s="98"/>
      <c r="E72" s="98"/>
      <c r="F72" s="99"/>
      <c r="G72" s="73">
        <f>G71*1.0584*1.0125</f>
        <v>1229896.3234761001</v>
      </c>
      <c r="H72" s="68"/>
      <c r="I72" s="68"/>
      <c r="J72" s="68"/>
      <c r="K72" s="68"/>
    </row>
    <row r="73" spans="1:11" ht="12.75" customHeight="1" x14ac:dyDescent="0.25">
      <c r="A73" s="100" t="s">
        <v>181</v>
      </c>
      <c r="B73" s="101"/>
      <c r="C73" s="101"/>
      <c r="D73" s="101"/>
      <c r="E73" s="101"/>
      <c r="F73" s="101"/>
      <c r="G73" s="73">
        <f>G72*20/100</f>
        <v>245979.26469522004</v>
      </c>
      <c r="H73" s="68"/>
      <c r="I73" s="68"/>
      <c r="J73" s="68"/>
      <c r="K73" s="68"/>
    </row>
    <row r="74" spans="1:11" ht="12.75" customHeight="1" x14ac:dyDescent="0.25">
      <c r="A74" s="102" t="s">
        <v>161</v>
      </c>
      <c r="B74" s="103"/>
      <c r="C74" s="103"/>
      <c r="D74" s="103"/>
      <c r="E74" s="103"/>
      <c r="F74" s="103"/>
      <c r="G74" s="74">
        <v>1475875.58</v>
      </c>
      <c r="H74" s="68"/>
      <c r="I74" s="68"/>
      <c r="J74" s="68"/>
      <c r="K74" s="67"/>
    </row>
  </sheetData>
  <mergeCells count="66">
    <mergeCell ref="A69:F69"/>
    <mergeCell ref="A72:F72"/>
    <mergeCell ref="A73:F73"/>
    <mergeCell ref="A74:F74"/>
    <mergeCell ref="A71:F71"/>
    <mergeCell ref="A70:B70"/>
    <mergeCell ref="A59:F59"/>
    <mergeCell ref="A60:F60"/>
    <mergeCell ref="A66:F66"/>
    <mergeCell ref="A67:F67"/>
    <mergeCell ref="A68:F68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49:F49"/>
    <mergeCell ref="A50:F50"/>
    <mergeCell ref="A51:F51"/>
    <mergeCell ref="A52:F52"/>
    <mergeCell ref="A53:F53"/>
    <mergeCell ref="A44:F44"/>
    <mergeCell ref="A45:F45"/>
    <mergeCell ref="A46:F46"/>
    <mergeCell ref="A47:F47"/>
    <mergeCell ref="A48:F48"/>
    <mergeCell ref="A20:K22"/>
    <mergeCell ref="G18:K18"/>
    <mergeCell ref="A41:F41"/>
    <mergeCell ref="A42:F42"/>
    <mergeCell ref="A43:F43"/>
    <mergeCell ref="A27:K27"/>
    <mergeCell ref="A39:F39"/>
    <mergeCell ref="A40:F40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13:K14"/>
    <mergeCell ref="G16:K16"/>
    <mergeCell ref="G17:K17"/>
    <mergeCell ref="A15:K15"/>
    <mergeCell ref="A16:C16"/>
    <mergeCell ref="A17:C17"/>
    <mergeCell ref="A6:K6"/>
    <mergeCell ref="A7:K8"/>
    <mergeCell ref="A9:K9"/>
    <mergeCell ref="A10:K11"/>
    <mergeCell ref="A12:K12"/>
    <mergeCell ref="A18:C18"/>
    <mergeCell ref="A19:C19"/>
    <mergeCell ref="G19:K19"/>
    <mergeCell ref="D16:F16"/>
    <mergeCell ref="D17:F17"/>
    <mergeCell ref="D18:F18"/>
    <mergeCell ref="D19:F19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163</v>
      </c>
      <c r="J4" s="10" t="s">
        <v>164</v>
      </c>
    </row>
    <row r="5" spans="1:11" s="7" customFormat="1" outlineLevel="1" x14ac:dyDescent="0.2">
      <c r="A5" s="11" t="s">
        <v>3</v>
      </c>
      <c r="J5" s="11" t="s">
        <v>165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166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167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168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169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170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1"/>
      <c r="G21" s="112"/>
      <c r="H21" s="110" t="s">
        <v>19</v>
      </c>
      <c r="I21" s="113"/>
      <c r="J21" s="113"/>
      <c r="K21" s="114"/>
      <c r="L21" s="115" t="s">
        <v>20</v>
      </c>
      <c r="M21" s="116"/>
    </row>
    <row r="22" spans="1:13" s="24" customFormat="1" ht="24" customHeight="1" x14ac:dyDescent="0.2">
      <c r="A22" s="105"/>
      <c r="B22" s="108"/>
      <c r="C22" s="105"/>
      <c r="D22" s="105"/>
      <c r="E22" s="25" t="s">
        <v>21</v>
      </c>
      <c r="F22" s="25" t="s">
        <v>22</v>
      </c>
      <c r="G22" s="104" t="s">
        <v>171</v>
      </c>
      <c r="H22" s="104" t="s">
        <v>23</v>
      </c>
      <c r="I22" s="104" t="s">
        <v>24</v>
      </c>
      <c r="J22" s="25" t="s">
        <v>22</v>
      </c>
      <c r="K22" s="104" t="s">
        <v>171</v>
      </c>
      <c r="L22" s="117"/>
      <c r="M22" s="118"/>
    </row>
    <row r="23" spans="1:13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25" t="s">
        <v>26</v>
      </c>
      <c r="K23" s="106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163</v>
      </c>
      <c r="J4" s="10" t="s">
        <v>163</v>
      </c>
    </row>
    <row r="5" spans="1:16" s="7" customFormat="1" outlineLevel="1" x14ac:dyDescent="0.2">
      <c r="A5" s="11" t="s">
        <v>3</v>
      </c>
      <c r="J5" s="11" t="s">
        <v>165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166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167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168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169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170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4"/>
      <c r="G21" s="110" t="s">
        <v>19</v>
      </c>
      <c r="H21" s="113"/>
      <c r="I21" s="113"/>
      <c r="J21" s="114"/>
      <c r="K21" s="119" t="s">
        <v>20</v>
      </c>
      <c r="L21" s="119"/>
      <c r="M21" s="120" t="s">
        <v>172</v>
      </c>
      <c r="N21" s="45"/>
      <c r="O21" s="45"/>
      <c r="P21" s="45"/>
      <c r="Q21" s="45"/>
    </row>
    <row r="22" spans="1:17" s="24" customFormat="1" ht="36" x14ac:dyDescent="0.2">
      <c r="A22" s="105"/>
      <c r="B22" s="108"/>
      <c r="C22" s="105"/>
      <c r="D22" s="105"/>
      <c r="E22" s="25" t="s">
        <v>21</v>
      </c>
      <c r="F22" s="25" t="s">
        <v>173</v>
      </c>
      <c r="G22" s="104" t="s">
        <v>174</v>
      </c>
      <c r="H22" s="104" t="s">
        <v>23</v>
      </c>
      <c r="I22" s="104" t="s">
        <v>24</v>
      </c>
      <c r="J22" s="25" t="s">
        <v>175</v>
      </c>
      <c r="K22" s="119"/>
      <c r="L22" s="119"/>
      <c r="M22" s="121"/>
      <c r="N22" s="45"/>
      <c r="O22" s="45"/>
      <c r="P22" s="45"/>
      <c r="Q22" s="45"/>
    </row>
    <row r="23" spans="1:17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25" t="s">
        <v>26</v>
      </c>
      <c r="K23" s="25" t="s">
        <v>27</v>
      </c>
      <c r="L23" s="25" t="s">
        <v>21</v>
      </c>
      <c r="M23" s="122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165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166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167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168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169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170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3"/>
      <c r="G21" s="114"/>
      <c r="H21" s="110" t="s">
        <v>19</v>
      </c>
      <c r="I21" s="113"/>
      <c r="J21" s="113"/>
      <c r="K21" s="113"/>
      <c r="L21" s="114"/>
      <c r="M21" s="119" t="s">
        <v>20</v>
      </c>
      <c r="N21" s="119"/>
      <c r="O21" s="120" t="s">
        <v>176</v>
      </c>
      <c r="P21" s="45"/>
      <c r="Q21" s="45"/>
      <c r="R21" s="45"/>
      <c r="S21" s="45"/>
    </row>
    <row r="22" spans="1:19" s="24" customFormat="1" ht="36" x14ac:dyDescent="0.2">
      <c r="A22" s="105"/>
      <c r="B22" s="108"/>
      <c r="C22" s="105"/>
      <c r="D22" s="105"/>
      <c r="E22" s="25" t="s">
        <v>21</v>
      </c>
      <c r="F22" s="25" t="s">
        <v>173</v>
      </c>
      <c r="G22" s="104" t="s">
        <v>177</v>
      </c>
      <c r="H22" s="104" t="s">
        <v>178</v>
      </c>
      <c r="I22" s="104" t="s">
        <v>23</v>
      </c>
      <c r="J22" s="104" t="s">
        <v>24</v>
      </c>
      <c r="K22" s="25" t="s">
        <v>173</v>
      </c>
      <c r="L22" s="104" t="s">
        <v>177</v>
      </c>
      <c r="M22" s="119"/>
      <c r="N22" s="119"/>
      <c r="O22" s="121"/>
      <c r="P22" s="45"/>
      <c r="Q22" s="45"/>
      <c r="R22" s="45"/>
      <c r="S22" s="45"/>
    </row>
    <row r="23" spans="1:19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106"/>
      <c r="K23" s="25" t="s">
        <v>26</v>
      </c>
      <c r="L23" s="106"/>
      <c r="M23" s="25" t="s">
        <v>27</v>
      </c>
      <c r="N23" s="25" t="s">
        <v>21</v>
      </c>
      <c r="O23" s="122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2021-08-31T03:50:26Z</dcterms:modified>
</cp:coreProperties>
</file>